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570" windowHeight="8940"/>
  </bookViews>
  <sheets>
    <sheet name="Лист1" sheetId="1" r:id="rId1"/>
  </sheets>
  <definedNames>
    <definedName name="_xlnm.Print_Area" localSheetId="0">Лист1!$A$1:$G$23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23" i="1" s="1"/>
</calcChain>
</file>

<file path=xl/sharedStrings.xml><?xml version="1.0" encoding="utf-8"?>
<sst xmlns="http://schemas.openxmlformats.org/spreadsheetml/2006/main" count="62" uniqueCount="48">
  <si>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</si>
  <si>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</si>
  <si>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</si>
  <si>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</si>
  <si>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</si>
  <si>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</si>
  <si>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</si>
  <si>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</si>
  <si>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упк</t>
  </si>
  <si>
    <t>Измерительные диспосистемы- Measuring Cup&amp;Pin Pro для гемостаза цельной крови методом тромбоэластометрии ROTEM Delta (10х20шт) Артикул 200011</t>
  </si>
  <si>
    <t xml:space="preserve">Диспосистемы это одноразовые пластиковые стаканчики для измерений (кюветы и стержни), 200 шт/уп - Tem Innovations GmbH               </t>
  </si>
  <si>
    <t>Карандаш по стеклу - маркер синий.</t>
  </si>
  <si>
    <t>Карандаш по стеклу синего цвета предназначен для нанесения маркировки на гладкие поверхности, такие как стекло, фарфор и т.п.</t>
  </si>
  <si>
    <t>Ловушка сгустков для капилляров, уп.(250 шт) Код 906-020</t>
  </si>
  <si>
    <t>Упаковка содержит 250 шт. пластиковых насадок на капилляры, предотвращающих попадание сгустков крови в анализатор  серии ABL800</t>
  </si>
  <si>
    <t xml:space="preserve">Магнит для передвижения проволков в капиллярах.
 Код 912-065
</t>
  </si>
  <si>
    <t>Магнит для капилляра в пластиковом корпусе в виде подковы, предназначенный для перемешивания пробы крови путем передвижения стального стержня внутри стеклянного капилляры</t>
  </si>
  <si>
    <t>Набор для обслуживания анализатора ACL elite Pro.</t>
  </si>
  <si>
    <t xml:space="preserve">Набор для обслуживания анализатора ACL ELITE PRO </t>
  </si>
  <si>
    <t>Сервисный годовой набор для ABL800 FLEX</t>
  </si>
  <si>
    <t>Набор сервисный годовой: 1. трубка для электродных модулей 842-328 - 4 шт., 2. трубка для растворов 842-327 - 2 шт,. 3. трубка для слива 842-326 - 4 шт., 4. мембрана клапана 834-222 - 1шт., 5. Ниппели для входного модуля 905-847 - 1 шт., 6. Трубка для нагревателя OXI модуля 842-329 - 1 шт., 7. Соединительная трубка клапана OXI модуля 842-330 - 1 шт., 8. Соединительная трубка Инлет-нагреватель ABL800 FLEX 841-779 - 1 шт., 9. Трубка для модулей pH/BG-El/Met and El/Met 841-775 - 1 шт., 10. Уплотнительная прокладка для насосов 834-647 - 1 шт., 11. Соединительная трубка нагревателя ополаскивателя - измерительной камеры 841-774 - 1 шт., 12. Резиновая трубка, Ø0.9x2.7мм для жидкостной системы 840-043 - 1 шт., 13. Трубка, Инлет-pH/BG 841-776 - 1 шт., 14. Пластиковая прокладка 902-668 - 2 шт., 15. Кольцо Ø3.1x1.6мм для детектора бутылок 835-473 - 1 шт., 16. Силиконовая трубка Ø0.85/2.6мм 840-227 - 1 шт., 17. Трубка ввода, ABL800 FLEX 841-780 - 1 шт., 18. Мембрана для плоского клапана 834-214 - 1 шт., 19. Y-соединитель для трубок отходов 924-238 - 1 шт., 20. Фильтр вентилятора 924-073 - 1 шт</t>
  </si>
  <si>
    <t>Наконечник для дозаторов универсальный 100-1000 мкл. В упк 500 шт.</t>
  </si>
  <si>
    <t xml:space="preserve">Длина: 71 мм. Диаметр верхний внутренний: 7 мм
Материал: полипропилен.  Цвет: голубой
Количество штук в упаковке: 500                                                Предназначены для использования в качестве сменного элемента в дозаторах пипеточных при осуществлении объемного дозирования микроколичеств биожидкостей и реактивов процессе проведения исследований (химических, микробиологических, биохимических и др.) в лабораториях центров гигиены и эпидемиологии, больниц и научно-исследовательских учреждений.
</t>
  </si>
  <si>
    <t xml:space="preserve">Наконечники из комплекта Система гемостаза цельной крови методом тромбоэластометрии ROTEM Delta (10х96шт) -20+40С 
(Артикул 400040
</t>
  </si>
  <si>
    <t>Наконечники для электронной пипетки. Обьем 5-350 мкл. Уп. 960 шт. Для анализатора тромбоэластометрии ROTEM Delta.</t>
  </si>
  <si>
    <t>Стекло покровное 18х18 мм.</t>
  </si>
  <si>
    <t>Покровные стёкла используются для укрывания исследуемых образцов с целью зафиксировать их на предметном стекле при микроанализе. При работе с жидкостями покровные стёкла служат для настройки фокуса оптики. Стекло химически устойчиво к воздействию агрессивных сред и выдерживает большие температурные перепады. Материал изделия: стекло. Размер стекла: 18х18 мм. Толщина стекла: 0,13 – 0,17 мм.</t>
  </si>
  <si>
    <t xml:space="preserve">Термобумага в рулонах. </t>
  </si>
  <si>
    <t>Применяется для работы термопринтера для газового анализатора RADIOMETER ABL800, 8 рулонов/упак, в 1 рул-44 м</t>
  </si>
  <si>
    <t>Термобумага для гематологического анализатора</t>
  </si>
  <si>
    <t>Термобумага в рулонах. Диаметр 45 мм, дина 55 мм, длина рулона 29 м.</t>
  </si>
  <si>
    <t xml:space="preserve">Термо этикет-лента в рулонах 43х25х40 (1920 этикеток) </t>
  </si>
  <si>
    <t>Самоклеящиеся термоэтикетки применяется для маркировки пробирок., размер 43х25х40, в рулоне 1920 этикеток. Для принтера термотрансферный маркой TSC TTP 245-C</t>
  </si>
  <si>
    <t xml:space="preserve">Мундштук для алкотестера  </t>
  </si>
  <si>
    <t>Мундштук сменный для алкотестера типа -203 FLARS</t>
  </si>
  <si>
    <t xml:space="preserve">Наконечник для дозатора на 200 мкл </t>
  </si>
  <si>
    <t>Наконечники для дозатора. Для использования определения группы крови и индивидуальной совместимости с ручным методом. В одной упаковке 1000 шт</t>
  </si>
  <si>
    <t xml:space="preserve">Цоликлон Анти-D Супер, 10мл  </t>
  </si>
  <si>
    <t>Для определения резус-фактора. В одной упаковке 10 флаконов по 10 мл.</t>
  </si>
  <si>
    <t>фл</t>
  </si>
  <si>
    <t xml:space="preserve">Цоликлон Анти-А 10мл  </t>
  </si>
  <si>
    <t>Для определения группы крови. В одной упаковке 10 флаконов по 10 мл.</t>
  </si>
  <si>
    <t xml:space="preserve">Цоликлон Анти-В 10мл </t>
  </si>
  <si>
    <t>Для определениягруппы крови. В одной упаковке 10 флаконов по 10 мл.</t>
  </si>
  <si>
    <t>Чашечка для образца Cobas sample cup 5000 pcs</t>
  </si>
  <si>
    <t>Чашки  образца конические  4 мл для определения индивидуальную совместимость. В одной упаковке 100 шт.( При заказе вызвать старшую медсестру)</t>
  </si>
  <si>
    <t>ИТОГО:</t>
  </si>
  <si>
    <t xml:space="preserve">Приложение № 1 
к Обьявлению №59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</si>
</sst>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Normal="100" zoomScaleSheetLayoutView="100" workbookViewId="0">
      <selection activeCell="C5" sqref="C5"/>
    </sheetView>
  </sheetViews>
  <sheetFormatPr defaultRowHeight="12" x14ac:dyDescent="0.25"/>
  <cols>
    <col min="1" max="1" width="9.140625" style="1"/>
    <col min="2" max="2" width="21.28515625" style="12" customWidth="1"/>
    <col min="3" max="3" width="44" style="12" customWidth="1"/>
    <col min="4" max="4" width="8.5703125" style="1" customWidth="1"/>
    <col min="5" max="5" width="10" style="1" customWidth="1"/>
    <col min="6" max="6" width="16.140625" style="1" customWidth="1"/>
    <col min="7" max="7" width="13" style="1" customWidth="1"/>
    <col min="8" max="16384" width="9.140625" style="1"/>
  </cols>
  <sheetData>
    <row r="1" spans="1:7" ht="13.5" customHeight="1" x14ac:dyDescent="0.25">
      <c r="E1" s="21" t="s">
        <v>47</v>
      </c>
      <c r="F1" s="22"/>
      <c r="G1" s="22"/>
    </row>
    <row r="2" spans="1:7" ht="22.5" customHeight="1" x14ac:dyDescent="0.25">
      <c r="E2" s="22"/>
      <c r="F2" s="22"/>
      <c r="G2" s="22"/>
    </row>
    <row r="4" spans="1:7" ht="48" x14ac:dyDescent="0.25">
      <c r="A4" s="2" t="s">
        <v>6</v>
      </c>
      <c r="B4" s="13" t="s">
        <v>0</v>
      </c>
      <c r="C4" s="13" t="s">
        <v>1</v>
      </c>
      <c r="D4" s="3" t="s">
        <v>2</v>
      </c>
      <c r="E4" s="2" t="s">
        <v>3</v>
      </c>
      <c r="F4" s="4" t="s">
        <v>4</v>
      </c>
      <c r="G4" s="2" t="s">
        <v>5</v>
      </c>
    </row>
    <row r="5" spans="1:7" ht="150" x14ac:dyDescent="0.25">
      <c r="A5" s="14">
        <v>1</v>
      </c>
      <c r="B5" s="15" t="s">
        <v>9</v>
      </c>
      <c r="C5" s="11" t="s">
        <v>10</v>
      </c>
      <c r="D5" s="10" t="s">
        <v>8</v>
      </c>
      <c r="E5" s="8">
        <v>1</v>
      </c>
      <c r="F5" s="9">
        <v>777506</v>
      </c>
      <c r="G5" s="9">
        <f>E5*F5</f>
        <v>777506</v>
      </c>
    </row>
    <row r="6" spans="1:7" ht="45" x14ac:dyDescent="0.25">
      <c r="A6" s="14">
        <v>2</v>
      </c>
      <c r="B6" s="11" t="s">
        <v>11</v>
      </c>
      <c r="C6" s="11" t="s">
        <v>12</v>
      </c>
      <c r="D6" s="10" t="s">
        <v>8</v>
      </c>
      <c r="E6" s="8">
        <v>10</v>
      </c>
      <c r="F6" s="9">
        <v>3210</v>
      </c>
      <c r="G6" s="9">
        <f t="shared" ref="G6:G22" si="0">E6*F6</f>
        <v>32100</v>
      </c>
    </row>
    <row r="7" spans="1:7" ht="60" x14ac:dyDescent="0.25">
      <c r="A7" s="14">
        <v>3</v>
      </c>
      <c r="B7" s="11" t="s">
        <v>13</v>
      </c>
      <c r="C7" s="11" t="s">
        <v>14</v>
      </c>
      <c r="D7" s="10" t="s">
        <v>8</v>
      </c>
      <c r="E7" s="8">
        <v>2</v>
      </c>
      <c r="F7" s="9">
        <v>51842</v>
      </c>
      <c r="G7" s="9">
        <f t="shared" si="0"/>
        <v>103684</v>
      </c>
    </row>
    <row r="8" spans="1:7" ht="90" x14ac:dyDescent="0.25">
      <c r="A8" s="14">
        <v>4</v>
      </c>
      <c r="B8" s="11" t="s">
        <v>15</v>
      </c>
      <c r="C8" s="11" t="s">
        <v>16</v>
      </c>
      <c r="D8" s="16" t="s">
        <v>7</v>
      </c>
      <c r="E8" s="8">
        <v>2</v>
      </c>
      <c r="F8" s="9">
        <v>21363</v>
      </c>
      <c r="G8" s="9">
        <f t="shared" si="0"/>
        <v>42726</v>
      </c>
    </row>
    <row r="9" spans="1:7" ht="60" x14ac:dyDescent="0.25">
      <c r="A9" s="14">
        <v>5</v>
      </c>
      <c r="B9" s="11" t="s">
        <v>17</v>
      </c>
      <c r="C9" s="11" t="s">
        <v>18</v>
      </c>
      <c r="D9" s="16"/>
      <c r="E9" s="8">
        <v>1</v>
      </c>
      <c r="F9" s="9">
        <v>802584</v>
      </c>
      <c r="G9" s="9">
        <f t="shared" si="0"/>
        <v>802584</v>
      </c>
    </row>
    <row r="10" spans="1:7" ht="345" x14ac:dyDescent="0.25">
      <c r="A10" s="14">
        <v>6</v>
      </c>
      <c r="B10" s="11" t="s">
        <v>19</v>
      </c>
      <c r="C10" s="11" t="s">
        <v>20</v>
      </c>
      <c r="D10" s="16" t="s">
        <v>7</v>
      </c>
      <c r="E10" s="8">
        <v>1</v>
      </c>
      <c r="F10" s="9">
        <v>686940</v>
      </c>
      <c r="G10" s="9">
        <f t="shared" si="0"/>
        <v>686940</v>
      </c>
    </row>
    <row r="11" spans="1:7" ht="180" x14ac:dyDescent="0.25">
      <c r="A11" s="14">
        <v>7</v>
      </c>
      <c r="B11" s="11" t="s">
        <v>21</v>
      </c>
      <c r="C11" s="11" t="s">
        <v>22</v>
      </c>
      <c r="D11" s="10" t="s">
        <v>8</v>
      </c>
      <c r="E11" s="8">
        <v>20</v>
      </c>
      <c r="F11" s="9">
        <v>4500</v>
      </c>
      <c r="G11" s="9">
        <f t="shared" si="0"/>
        <v>90000</v>
      </c>
    </row>
    <row r="12" spans="1:7" ht="135" x14ac:dyDescent="0.25">
      <c r="A12" s="14">
        <v>8</v>
      </c>
      <c r="B12" s="11" t="s">
        <v>23</v>
      </c>
      <c r="C12" s="11" t="s">
        <v>24</v>
      </c>
      <c r="D12" s="10" t="s">
        <v>8</v>
      </c>
      <c r="E12" s="8">
        <v>3</v>
      </c>
      <c r="F12" s="9">
        <v>83055</v>
      </c>
      <c r="G12" s="9">
        <f t="shared" si="0"/>
        <v>249165</v>
      </c>
    </row>
    <row r="13" spans="1:7" ht="135" x14ac:dyDescent="0.25">
      <c r="A13" s="14">
        <v>9</v>
      </c>
      <c r="B13" s="11" t="s">
        <v>25</v>
      </c>
      <c r="C13" s="11" t="s">
        <v>26</v>
      </c>
      <c r="D13" s="10" t="s">
        <v>8</v>
      </c>
      <c r="E13" s="8">
        <v>10</v>
      </c>
      <c r="F13" s="9">
        <v>650</v>
      </c>
      <c r="G13" s="9">
        <f t="shared" si="0"/>
        <v>6500</v>
      </c>
    </row>
    <row r="14" spans="1:7" ht="45" x14ac:dyDescent="0.25">
      <c r="A14" s="14">
        <v>10</v>
      </c>
      <c r="B14" s="11" t="s">
        <v>27</v>
      </c>
      <c r="C14" s="11" t="s">
        <v>28</v>
      </c>
      <c r="D14" s="10" t="s">
        <v>8</v>
      </c>
      <c r="E14" s="8">
        <v>15</v>
      </c>
      <c r="F14" s="9">
        <v>57131</v>
      </c>
      <c r="G14" s="9">
        <f t="shared" si="0"/>
        <v>856965</v>
      </c>
    </row>
    <row r="15" spans="1:7" ht="45" x14ac:dyDescent="0.25">
      <c r="A15" s="14">
        <v>11</v>
      </c>
      <c r="B15" s="11" t="s">
        <v>29</v>
      </c>
      <c r="C15" s="11" t="s">
        <v>30</v>
      </c>
      <c r="D15" s="16" t="s">
        <v>7</v>
      </c>
      <c r="E15" s="8">
        <v>150</v>
      </c>
      <c r="F15" s="9">
        <v>942</v>
      </c>
      <c r="G15" s="9">
        <f t="shared" si="0"/>
        <v>141300</v>
      </c>
    </row>
    <row r="16" spans="1:7" ht="60" x14ac:dyDescent="0.25">
      <c r="A16" s="14">
        <v>12</v>
      </c>
      <c r="B16" s="11" t="s">
        <v>31</v>
      </c>
      <c r="C16" s="11" t="s">
        <v>32</v>
      </c>
      <c r="D16" s="10" t="s">
        <v>8</v>
      </c>
      <c r="E16" s="8">
        <v>50</v>
      </c>
      <c r="F16" s="9">
        <v>4280</v>
      </c>
      <c r="G16" s="9">
        <f t="shared" si="0"/>
        <v>214000</v>
      </c>
    </row>
    <row r="17" spans="1:7" ht="30" x14ac:dyDescent="0.25">
      <c r="A17" s="14">
        <v>13</v>
      </c>
      <c r="B17" s="11" t="s">
        <v>33</v>
      </c>
      <c r="C17" s="11" t="s">
        <v>34</v>
      </c>
      <c r="D17" s="16" t="s">
        <v>7</v>
      </c>
      <c r="E17" s="8">
        <v>1400</v>
      </c>
      <c r="F17" s="9">
        <v>200</v>
      </c>
      <c r="G17" s="9">
        <f t="shared" si="0"/>
        <v>280000</v>
      </c>
    </row>
    <row r="18" spans="1:7" ht="60" x14ac:dyDescent="0.25">
      <c r="A18" s="14">
        <v>14</v>
      </c>
      <c r="B18" s="11" t="s">
        <v>35</v>
      </c>
      <c r="C18" s="11" t="s">
        <v>36</v>
      </c>
      <c r="D18" s="10" t="s">
        <v>8</v>
      </c>
      <c r="E18" s="8">
        <v>5</v>
      </c>
      <c r="F18" s="9">
        <v>5500</v>
      </c>
      <c r="G18" s="9">
        <f t="shared" si="0"/>
        <v>27500</v>
      </c>
    </row>
    <row r="19" spans="1:7" ht="30" x14ac:dyDescent="0.25">
      <c r="A19" s="14">
        <v>15</v>
      </c>
      <c r="B19" s="11" t="s">
        <v>37</v>
      </c>
      <c r="C19" s="17" t="s">
        <v>38</v>
      </c>
      <c r="D19" s="16" t="s">
        <v>39</v>
      </c>
      <c r="E19" s="8">
        <v>160</v>
      </c>
      <c r="F19" s="9">
        <v>2000</v>
      </c>
      <c r="G19" s="9">
        <f t="shared" si="0"/>
        <v>320000</v>
      </c>
    </row>
    <row r="20" spans="1:7" ht="30" x14ac:dyDescent="0.25">
      <c r="A20" s="14">
        <v>16</v>
      </c>
      <c r="B20" s="11" t="s">
        <v>40</v>
      </c>
      <c r="C20" s="17" t="s">
        <v>41</v>
      </c>
      <c r="D20" s="16" t="s">
        <v>39</v>
      </c>
      <c r="E20" s="8">
        <v>160</v>
      </c>
      <c r="F20" s="9">
        <v>2000</v>
      </c>
      <c r="G20" s="9">
        <f t="shared" si="0"/>
        <v>320000</v>
      </c>
    </row>
    <row r="21" spans="1:7" ht="30" x14ac:dyDescent="0.25">
      <c r="A21" s="14">
        <v>17</v>
      </c>
      <c r="B21" s="11" t="s">
        <v>42</v>
      </c>
      <c r="C21" s="17" t="s">
        <v>43</v>
      </c>
      <c r="D21" s="16" t="s">
        <v>39</v>
      </c>
      <c r="E21" s="8">
        <v>160</v>
      </c>
      <c r="F21" s="9">
        <v>2000</v>
      </c>
      <c r="G21" s="9">
        <f t="shared" si="0"/>
        <v>320000</v>
      </c>
    </row>
    <row r="22" spans="1:7" ht="45" x14ac:dyDescent="0.25">
      <c r="A22" s="14">
        <v>18</v>
      </c>
      <c r="B22" s="18" t="s">
        <v>44</v>
      </c>
      <c r="C22" s="17" t="s">
        <v>45</v>
      </c>
      <c r="D22" s="10" t="s">
        <v>8</v>
      </c>
      <c r="E22" s="8">
        <v>5</v>
      </c>
      <c r="F22" s="9">
        <v>19642</v>
      </c>
      <c r="G22" s="9">
        <f t="shared" si="0"/>
        <v>98210</v>
      </c>
    </row>
    <row r="23" spans="1:7" ht="15" x14ac:dyDescent="0.25">
      <c r="A23" s="5"/>
      <c r="B23" s="6"/>
      <c r="C23" s="6"/>
      <c r="D23" s="7"/>
      <c r="E23" s="8"/>
      <c r="F23" s="19" t="s">
        <v>46</v>
      </c>
      <c r="G23" s="20">
        <f>SUM(G5:G22)</f>
        <v>5369180</v>
      </c>
    </row>
    <row r="24" spans="1:7" x14ac:dyDescent="0.25">
      <c r="A24" s="5"/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2023-03-31T07:20:42Z</dcterms:modified>
</cp:coreProperties>
</file>